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lina\desktop\програма ККС-финал\"/>
    </mc:Choice>
  </mc:AlternateContent>
  <bookViews>
    <workbookView xWindow="0" yWindow="0" windowWidth="20490" windowHeight="7650"/>
  </bookViews>
  <sheets>
    <sheet name="Лист1" sheetId="1" r:id="rId1"/>
  </sheets>
  <calcPr calcId="162913"/>
  <extLst>
    <ext uri="GoogleSheetsCustomDataVersion1">
      <go:sheetsCustomData xmlns:go="http://customooxmlschemas.google.com/" r:id="rId5" roundtripDataSignature="AMtx7mgduM98qtcni8vTqc0cVgWHPqwzbg=="/>
    </ext>
  </extLst>
</workbook>
</file>

<file path=xl/calcChain.xml><?xml version="1.0" encoding="utf-8"?>
<calcChain xmlns="http://schemas.openxmlformats.org/spreadsheetml/2006/main">
  <c r="P32" i="1" l="1"/>
  <c r="P36" i="1"/>
  <c r="M18" i="1"/>
  <c r="M14" i="1"/>
  <c r="L38" i="1"/>
  <c r="P38" i="1" s="1"/>
  <c r="G38" i="1"/>
  <c r="L15" i="1"/>
  <c r="O15" i="1" s="1"/>
  <c r="J34" i="1"/>
  <c r="K34" i="1"/>
  <c r="J30" i="1"/>
  <c r="K30" i="1"/>
  <c r="J26" i="1"/>
  <c r="K26" i="1"/>
  <c r="J22" i="1"/>
  <c r="K22" i="1"/>
  <c r="J18" i="1"/>
  <c r="K18" i="1"/>
  <c r="J14" i="1"/>
  <c r="K14" i="1"/>
  <c r="M34" i="1"/>
  <c r="L37" i="1"/>
  <c r="O37" i="1" s="1"/>
  <c r="G37" i="1"/>
  <c r="L36" i="1"/>
  <c r="O36" i="1" s="1"/>
  <c r="G36" i="1"/>
  <c r="L35" i="1"/>
  <c r="O35" i="1" s="1"/>
  <c r="G35" i="1"/>
  <c r="I34" i="1"/>
  <c r="H34" i="1"/>
  <c r="L33" i="1"/>
  <c r="O33" i="1" s="1"/>
  <c r="G33" i="1"/>
  <c r="L32" i="1"/>
  <c r="G32" i="1"/>
  <c r="L31" i="1"/>
  <c r="L30" i="1" s="1"/>
  <c r="G31" i="1"/>
  <c r="M30" i="1"/>
  <c r="P30" i="1" s="1"/>
  <c r="I30" i="1"/>
  <c r="H30" i="1"/>
  <c r="L29" i="1"/>
  <c r="O29" i="1" s="1"/>
  <c r="G29" i="1"/>
  <c r="L28" i="1"/>
  <c r="P28" i="1" s="1"/>
  <c r="G28" i="1"/>
  <c r="L27" i="1"/>
  <c r="O27" i="1" s="1"/>
  <c r="G27" i="1"/>
  <c r="M26" i="1"/>
  <c r="I26" i="1"/>
  <c r="H26" i="1"/>
  <c r="L25" i="1"/>
  <c r="O25" i="1" s="1"/>
  <c r="G25" i="1"/>
  <c r="L24" i="1"/>
  <c r="P24" i="1" s="1"/>
  <c r="G24" i="1"/>
  <c r="L23" i="1"/>
  <c r="O23" i="1" s="1"/>
  <c r="G23" i="1"/>
  <c r="M22" i="1"/>
  <c r="I22" i="1"/>
  <c r="H22" i="1"/>
  <c r="L21" i="1"/>
  <c r="O21" i="1" s="1"/>
  <c r="G21" i="1"/>
  <c r="L20" i="1"/>
  <c r="P20" i="1" s="1"/>
  <c r="G20" i="1"/>
  <c r="L19" i="1"/>
  <c r="O19" i="1" s="1"/>
  <c r="G19" i="1"/>
  <c r="I18" i="1"/>
  <c r="H18" i="1"/>
  <c r="L17" i="1"/>
  <c r="P17" i="1" s="1"/>
  <c r="G17" i="1"/>
  <c r="L16" i="1"/>
  <c r="P16" i="1" s="1"/>
  <c r="G16" i="1"/>
  <c r="G15" i="1"/>
  <c r="I14" i="1"/>
  <c r="H14" i="1"/>
  <c r="H39" i="1" s="1"/>
  <c r="D4" i="1" s="1"/>
  <c r="J39" i="1" l="1"/>
  <c r="O38" i="1"/>
  <c r="P35" i="1"/>
  <c r="P31" i="1"/>
  <c r="P27" i="1"/>
  <c r="P23" i="1"/>
  <c r="P19" i="1"/>
  <c r="P15" i="1"/>
  <c r="P37" i="1"/>
  <c r="K39" i="1"/>
  <c r="P33" i="1"/>
  <c r="P29" i="1"/>
  <c r="P25" i="1"/>
  <c r="P21" i="1"/>
  <c r="L18" i="1"/>
  <c r="P18" i="1" s="1"/>
  <c r="I39" i="1"/>
  <c r="M39" i="1"/>
  <c r="O30" i="1"/>
  <c r="O24" i="1"/>
  <c r="O17" i="1"/>
  <c r="O28" i="1"/>
  <c r="O16" i="1"/>
  <c r="O32" i="1"/>
  <c r="O20" i="1"/>
  <c r="G26" i="1"/>
  <c r="G30" i="1"/>
  <c r="O31" i="1"/>
  <c r="G18" i="1"/>
  <c r="L22" i="1"/>
  <c r="O22" i="1" s="1"/>
  <c r="G34" i="1"/>
  <c r="L14" i="1"/>
  <c r="G22" i="1"/>
  <c r="G14" i="1"/>
  <c r="L26" i="1"/>
  <c r="O26" i="1" s="1"/>
  <c r="L34" i="1"/>
  <c r="O34" i="1" s="1"/>
  <c r="G39" i="1" l="1"/>
  <c r="O18" i="1"/>
  <c r="D5" i="1"/>
  <c r="P26" i="1"/>
  <c r="D6" i="1"/>
  <c r="L39" i="1"/>
  <c r="P39" i="1" s="1"/>
  <c r="P14" i="1"/>
  <c r="P22" i="1"/>
  <c r="P34" i="1"/>
  <c r="O14" i="1"/>
  <c r="O39" i="1" s="1"/>
  <c r="D3" i="1" l="1"/>
  <c r="D7" i="1" s="1"/>
</calcChain>
</file>

<file path=xl/sharedStrings.xml><?xml version="1.0" encoding="utf-8"?>
<sst xmlns="http://schemas.openxmlformats.org/spreadsheetml/2006/main" count="62" uniqueCount="53">
  <si>
    <t>ОБЩА СТОЙНОСТ НА ПРОЕКТА</t>
  </si>
  <si>
    <t>Моля, попълвайте само белите полета!</t>
  </si>
  <si>
    <t>При нужда от нови редове добавяйте от предпоследния ред надолу!</t>
  </si>
  <si>
    <t>БЮДЖЕТ</t>
  </si>
  <si>
    <t>№ по ред</t>
  </si>
  <si>
    <t>ОПИСАНИЕ НА РАЗХОДИТЕ ПО ПРОЕКТА</t>
  </si>
  <si>
    <t>ИЗТОЧНИЦИ НА ФИНАНСИРАНЕ</t>
  </si>
  <si>
    <t>ОТЧЕТ</t>
  </si>
  <si>
    <t>ВИД РАЗХОД</t>
  </si>
  <si>
    <t>мярка</t>
  </si>
  <si>
    <t>количество</t>
  </si>
  <si>
    <t>ед.стойност</t>
  </si>
  <si>
    <t>обща стойност</t>
  </si>
  <si>
    <t>Община Велико Търново</t>
  </si>
  <si>
    <t>Собствен принос</t>
  </si>
  <si>
    <t>Приходи от партньори</t>
  </si>
  <si>
    <t>общо</t>
  </si>
  <si>
    <t>Забележка</t>
  </si>
  <si>
    <t>ВЪЗНАГРАЖДЕНИЯ ЗА ТРУД (моля, избройте видовете работи и  брой на заетите лица)</t>
  </si>
  <si>
    <t>1.1.</t>
  </si>
  <si>
    <t>1.2.</t>
  </si>
  <si>
    <t>1.3.</t>
  </si>
  <si>
    <t>………</t>
  </si>
  <si>
    <t>МАТЕРИАЛНИ РАЗХОДИ(моля, дайте информация по видове и количества материали)</t>
  </si>
  <si>
    <t>……..</t>
  </si>
  <si>
    <t>РАЗХОДИ ЗА ТЕХНИЧЕСКИ И ДРУГИ ВЪНШНИ УСЛУГИ, ВЪЗЛОЖЕНИ НА ДРУГИ ОРГАНИЗАЦИИ (моля, дайте информацията по видове външни услуги)</t>
  </si>
  <si>
    <t>КОМАНДИРОВЪЧНИ РАЗХОДИ</t>
  </si>
  <si>
    <t>Дневни</t>
  </si>
  <si>
    <t>Пътни</t>
  </si>
  <si>
    <t>Нощувки</t>
  </si>
  <si>
    <t>НАЕМИ (моля, дайте информация за видове наеми)</t>
  </si>
  <si>
    <t>…….</t>
  </si>
  <si>
    <t>РАЗХОДИ ЗА ПОПУЛЯРИЗИРАНЕ И ДОКУМЕНТИРАНЕ НА СЪБИТИЕТО (моля, дайте информация по видове разходи)</t>
  </si>
  <si>
    <t>ОБЩО РАЗХОДИ</t>
  </si>
  <si>
    <t>Име: ……………………………………..…………………….</t>
  </si>
  <si>
    <t>Подпис:</t>
  </si>
  <si>
    <t>ЗАБЕЛЕЖКА: Ръководителят на проекта/представляващия кандидатстващата организация носи цялата отговорност за верността на финансовата информация, попълнена в тази таблица.</t>
  </si>
  <si>
    <t>документ</t>
  </si>
  <si>
    <t>Разлика между проект и отчет</t>
  </si>
  <si>
    <t>Изпълнение на бюджета / икономия / преразход в %</t>
  </si>
  <si>
    <t>Общ разход</t>
  </si>
  <si>
    <t xml:space="preserve">Нетна стойност на икономия  (-) / преразход (+) </t>
  </si>
  <si>
    <t>Такси за участие</t>
  </si>
  <si>
    <t>Награден фонд</t>
  </si>
  <si>
    <t>х</t>
  </si>
  <si>
    <t>x</t>
  </si>
  <si>
    <t xml:space="preserve"> ПРОЕКТ:</t>
  </si>
  <si>
    <t>ОРГАНИЗАЦИЯ - РЕАЛИЗАТОР НА ПРОЕКТА:</t>
  </si>
  <si>
    <t>ФИНАНСИРАНЕ ОТ ОБЩИНА ВЕЛИКО ТЪРНОВО</t>
  </si>
  <si>
    <t>ФИНАНСОВ ОТЧЕТ НА ПРОЕКТА</t>
  </si>
  <si>
    <t>ФИНАНСИРАНЕ ОТ ДРУГИ ИЗТОЧНИЦИ</t>
  </si>
  <si>
    <t>Изпълнение на бюджета - икономия / преразход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</si>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</sst>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</font>
    <font>
      <b/>
      <sz val="8"/>
      <color theme="1"/>
      <name val="Arial"/>
    </font>
    <font>
      <sz val="11"/>
      <name val="Calibri"/>
    </font>
    <font>
      <i/>
      <sz val="6"/>
      <color theme="1"/>
      <name val="Arial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</fills>
  <borders count="6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2" fillId="0" borderId="0" xfId="0" applyFont="1"/>
    <xf numFmtId="0" fontId="2" fillId="2" borderId="2" xfId="0" applyFont="1" applyFill="1" applyBorder="1"/>
    <xf numFmtId="0" fontId="3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5" fillId="0" borderId="0" xfId="0" applyFont="1"/>
    <xf numFmtId="0" fontId="6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2" borderId="22" xfId="0" applyFont="1" applyFill="1" applyBorder="1"/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/>
    <xf numFmtId="0" fontId="2" fillId="2" borderId="23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164" fontId="2" fillId="0" borderId="27" xfId="0" applyNumberFormat="1" applyFont="1" applyBorder="1"/>
    <xf numFmtId="164" fontId="2" fillId="0" borderId="28" xfId="0" applyNumberFormat="1" applyFont="1" applyBorder="1"/>
    <xf numFmtId="164" fontId="2" fillId="2" borderId="27" xfId="0" applyNumberFormat="1" applyFont="1" applyFill="1" applyBorder="1"/>
    <xf numFmtId="164" fontId="2" fillId="2" borderId="28" xfId="0" applyNumberFormat="1" applyFont="1" applyFill="1" applyBorder="1"/>
    <xf numFmtId="0" fontId="6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2" fillId="0" borderId="4" xfId="0" applyFont="1" applyFill="1" applyBorder="1"/>
    <xf numFmtId="0" fontId="2" fillId="0" borderId="0" xfId="0" applyFont="1" applyFill="1"/>
    <xf numFmtId="0" fontId="3" fillId="0" borderId="4" xfId="0" applyFont="1" applyFill="1" applyBorder="1"/>
    <xf numFmtId="0" fontId="4" fillId="0" borderId="4" xfId="0" applyFont="1" applyFill="1" applyBorder="1"/>
    <xf numFmtId="0" fontId="0" fillId="0" borderId="0" xfId="0" applyFont="1" applyFill="1" applyAlignment="1"/>
    <xf numFmtId="4" fontId="2" fillId="2" borderId="24" xfId="0" applyNumberFormat="1" applyFont="1" applyFill="1" applyBorder="1"/>
    <xf numFmtId="4" fontId="2" fillId="2" borderId="25" xfId="0" applyNumberFormat="1" applyFont="1" applyFill="1" applyBorder="1"/>
    <xf numFmtId="4" fontId="2" fillId="2" borderId="23" xfId="0" applyNumberFormat="1" applyFont="1" applyFill="1" applyBorder="1"/>
    <xf numFmtId="4" fontId="2" fillId="2" borderId="26" xfId="0" applyNumberFormat="1" applyFont="1" applyFill="1" applyBorder="1"/>
    <xf numFmtId="4" fontId="2" fillId="0" borderId="12" xfId="0" applyNumberFormat="1" applyFont="1" applyBorder="1"/>
    <xf numFmtId="4" fontId="2" fillId="2" borderId="13" xfId="0" applyNumberFormat="1" applyFont="1" applyFill="1" applyBorder="1"/>
    <xf numFmtId="4" fontId="2" fillId="0" borderId="11" xfId="0" applyNumberFormat="1" applyFont="1" applyBorder="1"/>
    <xf numFmtId="4" fontId="2" fillId="2" borderId="14" xfId="0" applyNumberFormat="1" applyFont="1" applyFill="1" applyBorder="1"/>
    <xf numFmtId="4" fontId="2" fillId="0" borderId="13" xfId="0" applyNumberFormat="1" applyFont="1" applyBorder="1"/>
    <xf numFmtId="4" fontId="2" fillId="0" borderId="30" xfId="0" applyNumberFormat="1" applyFont="1" applyBorder="1"/>
    <xf numFmtId="4" fontId="2" fillId="2" borderId="31" xfId="0" applyNumberFormat="1" applyFont="1" applyFill="1" applyBorder="1"/>
    <xf numFmtId="4" fontId="2" fillId="0" borderId="29" xfId="0" applyNumberFormat="1" applyFont="1" applyBorder="1"/>
    <xf numFmtId="4" fontId="2" fillId="2" borderId="32" xfId="0" applyNumberFormat="1" applyFont="1" applyFill="1" applyBorder="1"/>
    <xf numFmtId="4" fontId="2" fillId="0" borderId="31" xfId="0" applyNumberFormat="1" applyFont="1" applyBorder="1"/>
    <xf numFmtId="3" fontId="2" fillId="2" borderId="24" xfId="0" applyNumberFormat="1" applyFont="1" applyFill="1" applyBorder="1"/>
    <xf numFmtId="3" fontId="2" fillId="0" borderId="12" xfId="0" applyNumberFormat="1" applyFont="1" applyBorder="1"/>
    <xf numFmtId="3" fontId="2" fillId="0" borderId="30" xfId="0" applyNumberFormat="1" applyFont="1" applyBorder="1"/>
    <xf numFmtId="0" fontId="6" fillId="0" borderId="0" xfId="0" applyFont="1"/>
    <xf numFmtId="4" fontId="6" fillId="2" borderId="25" xfId="0" applyNumberFormat="1" applyFont="1" applyFill="1" applyBorder="1" applyAlignment="1">
      <alignment horizontal="center" vertical="center"/>
    </xf>
    <xf numFmtId="0" fontId="2" fillId="2" borderId="44" xfId="0" applyFont="1" applyFill="1" applyBorder="1"/>
    <xf numFmtId="4" fontId="2" fillId="2" borderId="45" xfId="0" applyNumberFormat="1" applyFont="1" applyFill="1" applyBorder="1"/>
    <xf numFmtId="4" fontId="2" fillId="2" borderId="47" xfId="0" applyNumberFormat="1" applyFont="1" applyFill="1" applyBorder="1"/>
    <xf numFmtId="0" fontId="2" fillId="0" borderId="42" xfId="0" applyFont="1" applyFill="1" applyBorder="1"/>
    <xf numFmtId="164" fontId="2" fillId="0" borderId="33" xfId="0" applyNumberFormat="1" applyFont="1" applyBorder="1"/>
    <xf numFmtId="0" fontId="6" fillId="0" borderId="34" xfId="0" applyFont="1" applyBorder="1"/>
    <xf numFmtId="0" fontId="2" fillId="0" borderId="35" xfId="0" applyFont="1" applyBorder="1"/>
    <xf numFmtId="3" fontId="2" fillId="0" borderId="35" xfId="0" applyNumberFormat="1" applyFont="1" applyBorder="1"/>
    <xf numFmtId="4" fontId="2" fillId="0" borderId="35" xfId="0" applyNumberFormat="1" applyFont="1" applyBorder="1"/>
    <xf numFmtId="4" fontId="2" fillId="2" borderId="35" xfId="0" applyNumberFormat="1" applyFont="1" applyFill="1" applyBorder="1"/>
    <xf numFmtId="4" fontId="6" fillId="3" borderId="36" xfId="0" applyNumberFormat="1" applyFont="1" applyFill="1" applyBorder="1" applyAlignment="1">
      <alignment horizontal="center"/>
    </xf>
    <xf numFmtId="4" fontId="2" fillId="0" borderId="37" xfId="0" applyNumberFormat="1" applyFont="1" applyBorder="1"/>
    <xf numFmtId="0" fontId="0" fillId="0" borderId="43" xfId="0" applyFont="1" applyBorder="1" applyAlignment="1"/>
    <xf numFmtId="4" fontId="2" fillId="2" borderId="39" xfId="0" applyNumberFormat="1" applyFont="1" applyFill="1" applyBorder="1"/>
    <xf numFmtId="4" fontId="6" fillId="2" borderId="49" xfId="0" applyNumberFormat="1" applyFont="1" applyFill="1" applyBorder="1" applyAlignment="1">
      <alignment horizontal="center" vertical="center"/>
    </xf>
    <xf numFmtId="4" fontId="2" fillId="0" borderId="50" xfId="0" applyNumberFormat="1" applyFont="1" applyBorder="1"/>
    <xf numFmtId="4" fontId="2" fillId="0" borderId="51" xfId="0" applyNumberFormat="1" applyFont="1" applyBorder="1"/>
    <xf numFmtId="4" fontId="6" fillId="2" borderId="46" xfId="0" applyNumberFormat="1" applyFont="1" applyFill="1" applyBorder="1" applyAlignment="1">
      <alignment horizontal="center" vertical="center"/>
    </xf>
    <xf numFmtId="4" fontId="2" fillId="0" borderId="9" xfId="0" applyNumberFormat="1" applyFont="1" applyBorder="1"/>
    <xf numFmtId="4" fontId="2" fillId="0" borderId="15" xfId="0" applyNumberFormat="1" applyFont="1" applyBorder="1"/>
    <xf numFmtId="4" fontId="2" fillId="2" borderId="52" xfId="0" applyNumberFormat="1" applyFont="1" applyFill="1" applyBorder="1"/>
    <xf numFmtId="10" fontId="2" fillId="3" borderId="53" xfId="0" applyNumberFormat="1" applyFont="1" applyFill="1" applyBorder="1"/>
    <xf numFmtId="4" fontId="2" fillId="0" borderId="54" xfId="0" applyNumberFormat="1" applyFont="1" applyBorder="1"/>
    <xf numFmtId="10" fontId="2" fillId="3" borderId="55" xfId="0" applyNumberFormat="1" applyFont="1" applyFill="1" applyBorder="1"/>
    <xf numFmtId="10" fontId="2" fillId="3" borderId="56" xfId="0" applyNumberFormat="1" applyFont="1" applyFill="1" applyBorder="1"/>
    <xf numFmtId="10" fontId="2" fillId="3" borderId="57" xfId="0" applyNumberFormat="1" applyFont="1" applyFill="1" applyBorder="1"/>
    <xf numFmtId="4" fontId="2" fillId="2" borderId="58" xfId="0" applyNumberFormat="1" applyFont="1" applyFill="1" applyBorder="1"/>
    <xf numFmtId="10" fontId="2" fillId="3" borderId="59" xfId="0" applyNumberFormat="1" applyFont="1" applyFill="1" applyBorder="1"/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4" fontId="2" fillId="3" borderId="52" xfId="0" applyNumberFormat="1" applyFont="1" applyFill="1" applyBorder="1"/>
    <xf numFmtId="4" fontId="2" fillId="3" borderId="54" xfId="0" applyNumberFormat="1" applyFont="1" applyFill="1" applyBorder="1"/>
    <xf numFmtId="4" fontId="2" fillId="3" borderId="58" xfId="0" applyNumberFormat="1" applyFont="1" applyFill="1" applyBorder="1"/>
    <xf numFmtId="4" fontId="2" fillId="3" borderId="60" xfId="0" applyNumberFormat="1" applyFont="1" applyFill="1" applyBorder="1"/>
    <xf numFmtId="10" fontId="2" fillId="3" borderId="61" xfId="0" applyNumberFormat="1" applyFont="1" applyFill="1" applyBorder="1"/>
    <xf numFmtId="4" fontId="2" fillId="3" borderId="62" xfId="0" applyNumberFormat="1" applyFont="1" applyFill="1" applyBorder="1"/>
    <xf numFmtId="4" fontId="2" fillId="2" borderId="63" xfId="0" applyNumberFormat="1" applyFont="1" applyFill="1" applyBorder="1"/>
    <xf numFmtId="0" fontId="7" fillId="0" borderId="1" xfId="0" applyFont="1" applyBorder="1"/>
    <xf numFmtId="0" fontId="6" fillId="2" borderId="2" xfId="0" applyFont="1" applyFill="1" applyBorder="1"/>
    <xf numFmtId="9" fontId="2" fillId="0" borderId="4" xfId="0" applyNumberFormat="1" applyFont="1" applyFill="1" applyBorder="1" applyAlignment="1">
      <alignment horizontal="center" wrapText="1"/>
    </xf>
    <xf numFmtId="0" fontId="6" fillId="4" borderId="4" xfId="0" applyFont="1" applyFill="1" applyBorder="1"/>
    <xf numFmtId="0" fontId="6" fillId="0" borderId="4" xfId="0" applyFont="1" applyFill="1" applyBorder="1"/>
    <xf numFmtId="0" fontId="2" fillId="0" borderId="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20" xfId="0" applyNumberFormat="1" applyFont="1" applyBorder="1" applyAlignment="1"/>
    <xf numFmtId="0" fontId="2" fillId="0" borderId="20" xfId="0" applyFont="1" applyFill="1" applyBorder="1" applyAlignment="1"/>
    <xf numFmtId="0" fontId="0" fillId="0" borderId="41" xfId="0" applyFont="1" applyBorder="1" applyAlignment="1"/>
    <xf numFmtId="0" fontId="0" fillId="0" borderId="42" xfId="0" applyFont="1" applyBorder="1" applyAlignment="1"/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8" xfId="0" applyNumberFormat="1" applyFont="1" applyBorder="1" applyAlignment="1">
      <alignment horizontal="center"/>
    </xf>
    <xf numFmtId="0" fontId="0" fillId="0" borderId="19" xfId="0" applyFont="1" applyBorder="1" applyAlignment="1"/>
    <xf numFmtId="0" fontId="1" fillId="0" borderId="18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0" fillId="0" borderId="41" xfId="0" applyFont="1" applyFill="1" applyBorder="1" applyAlignment="1"/>
    <xf numFmtId="0" fontId="0" fillId="0" borderId="42" xfId="0" applyFont="1" applyFill="1" applyBorder="1" applyAlignment="1"/>
    <xf numFmtId="9" fontId="2" fillId="0" borderId="3" xfId="0" applyNumberFormat="1" applyFont="1" applyFill="1" applyBorder="1" applyAlignment="1">
      <alignment horizontal="center" wrapText="1"/>
    </xf>
    <xf numFmtId="9" fontId="2" fillId="0" borderId="4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0" fontId="3" fillId="2" borderId="45" xfId="0" applyFont="1" applyFill="1" applyBorder="1"/>
    <xf numFmtId="0" fontId="9" fillId="0" borderId="46" xfId="0" applyFont="1" applyBorder="1"/>
    <xf numFmtId="0" fontId="9" fillId="0" borderId="48" xfId="0" applyFont="1" applyBorder="1"/>
    <xf numFmtId="2" fontId="2" fillId="2" borderId="3" xfId="0" applyNumberFormat="1" applyFont="1" applyFill="1" applyBorder="1" applyAlignment="1">
      <alignment horizontal="center" wrapText="1"/>
    </xf>
    <xf numFmtId="2" fontId="4" fillId="0" borderId="4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2" fillId="0" borderId="5" xfId="0" applyFont="1" applyBorder="1" applyAlignment="1">
      <alignment vertical="center" wrapText="1"/>
    </xf>
    <xf numFmtId="0" fontId="9" fillId="0" borderId="17" xfId="0" applyFont="1" applyBorder="1"/>
    <xf numFmtId="0" fontId="2" fillId="0" borderId="6" xfId="0" applyFont="1" applyBorder="1" applyAlignment="1">
      <alignment horizontal="center"/>
    </xf>
    <xf numFmtId="0" fontId="9" fillId="0" borderId="7" xfId="0" applyFont="1" applyBorder="1"/>
    <xf numFmtId="0" fontId="9" fillId="0" borderId="8" xfId="0" applyFont="1" applyBorder="1"/>
    <xf numFmtId="10" fontId="8" fillId="3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/>
    <xf numFmtId="0" fontId="7" fillId="0" borderId="1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8"/>
  <sheetViews>
    <sheetView tabSelected="1" topLeftCell="D1" zoomScale="70" zoomScaleNormal="70" workbookViewId="0">
      <selection activeCell="D2" sqref="D2:L2"/>
    </sheetView>
  </sheetViews>
  <sheetFormatPr defaultColWidth="14.42578125" defaultRowHeight="15" customHeight="1" x14ac:dyDescent="0.25"/>
  <cols>
    <col min="1" max="1" width="6.85546875" customWidth="1"/>
    <col min="2" max="2" width="6" customWidth="1"/>
    <col min="3" max="3" width="39.140625" customWidth="1"/>
    <col min="4" max="4" width="5.5703125" customWidth="1"/>
    <col min="5" max="6" width="7.42578125" customWidth="1"/>
    <col min="7" max="7" width="8.7109375" customWidth="1"/>
    <col min="8" max="10" width="7.85546875" customWidth="1"/>
    <col min="11" max="12" width="8.85546875" customWidth="1"/>
    <col min="13" max="13" width="9.140625" customWidth="1"/>
    <col min="14" max="14" width="17.7109375" customWidth="1"/>
    <col min="15" max="16" width="12" customWidth="1"/>
    <col min="17" max="17" width="38" customWidth="1"/>
    <col min="18" max="28" width="8.7109375" customWidth="1"/>
  </cols>
  <sheetData>
    <row r="1" spans="1:28" ht="26.25" customHeight="1" x14ac:dyDescent="0.25">
      <c r="A1" s="1"/>
      <c r="B1" s="1"/>
      <c r="C1" s="88" t="s">
        <v>46</v>
      </c>
      <c r="D1" s="127" t="s">
        <v>52</v>
      </c>
      <c r="E1" s="126"/>
      <c r="F1" s="126"/>
      <c r="G1" s="126"/>
      <c r="H1" s="126"/>
      <c r="I1" s="126"/>
      <c r="J1" s="126"/>
      <c r="K1" s="126"/>
      <c r="L1" s="12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0" customHeight="1" x14ac:dyDescent="0.25">
      <c r="A2" s="1"/>
      <c r="B2" s="1"/>
      <c r="C2" s="88" t="s">
        <v>47</v>
      </c>
      <c r="D2" s="125"/>
      <c r="E2" s="126"/>
      <c r="F2" s="126"/>
      <c r="G2" s="126"/>
      <c r="H2" s="126"/>
      <c r="I2" s="126"/>
      <c r="J2" s="126"/>
      <c r="K2" s="126"/>
      <c r="L2" s="12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 x14ac:dyDescent="0.25">
      <c r="A3" s="1"/>
      <c r="B3" s="1"/>
      <c r="C3" s="2" t="s">
        <v>0</v>
      </c>
      <c r="D3" s="114">
        <f>IF(G39=L39,G39,"ГРЕШКА")</f>
        <v>0</v>
      </c>
      <c r="E3" s="115"/>
      <c r="F3" s="115"/>
      <c r="G3" s="115"/>
      <c r="H3" s="115"/>
      <c r="I3" s="108"/>
      <c r="J3" s="109"/>
      <c r="K3" s="110"/>
      <c r="L3" s="11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1.25" customHeight="1" x14ac:dyDescent="0.25">
      <c r="A4" s="1"/>
      <c r="B4" s="1"/>
      <c r="C4" s="89" t="s">
        <v>48</v>
      </c>
      <c r="D4" s="114">
        <f>H39</f>
        <v>0</v>
      </c>
      <c r="E4" s="115"/>
      <c r="F4" s="115"/>
      <c r="G4" s="115"/>
      <c r="H4" s="115"/>
      <c r="I4" s="108"/>
      <c r="J4" s="109"/>
      <c r="K4" s="110"/>
      <c r="L4" s="11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1.25" customHeight="1" x14ac:dyDescent="0.25">
      <c r="A5" s="1"/>
      <c r="B5" s="1"/>
      <c r="C5" s="89" t="s">
        <v>50</v>
      </c>
      <c r="D5" s="114">
        <f>I39+J39+K39</f>
        <v>0</v>
      </c>
      <c r="E5" s="115"/>
      <c r="F5" s="115"/>
      <c r="G5" s="115"/>
      <c r="H5" s="115"/>
      <c r="I5" s="108"/>
      <c r="J5" s="109"/>
      <c r="K5" s="110"/>
      <c r="L5" s="1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1"/>
      <c r="B6" s="1"/>
      <c r="C6" s="89" t="s">
        <v>49</v>
      </c>
      <c r="D6" s="114">
        <f>M39</f>
        <v>0</v>
      </c>
      <c r="E6" s="115"/>
      <c r="F6" s="115"/>
      <c r="G6" s="115"/>
      <c r="H6" s="115"/>
      <c r="I6" s="108"/>
      <c r="J6" s="109"/>
      <c r="K6" s="110"/>
      <c r="L6" s="1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3.25" customHeight="1" x14ac:dyDescent="0.25">
      <c r="A7" s="1"/>
      <c r="B7" s="1"/>
      <c r="C7" s="91" t="s">
        <v>51</v>
      </c>
      <c r="D7" s="123" t="e">
        <f>D6/D3</f>
        <v>#DIV/0!</v>
      </c>
      <c r="E7" s="124"/>
      <c r="F7" s="124"/>
      <c r="G7" s="124"/>
      <c r="H7" s="124"/>
      <c r="I7" s="90"/>
      <c r="J7" s="90"/>
      <c r="K7" s="30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31" customFormat="1" ht="11.25" customHeight="1" x14ac:dyDescent="0.25">
      <c r="A8" s="28"/>
      <c r="B8" s="28"/>
      <c r="C8" s="92"/>
      <c r="D8" s="93"/>
      <c r="E8" s="30"/>
      <c r="F8" s="30"/>
      <c r="G8" s="30"/>
      <c r="H8" s="30"/>
      <c r="I8" s="90"/>
      <c r="J8" s="90"/>
      <c r="K8" s="30"/>
      <c r="L8" s="30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</row>
    <row r="9" spans="1:28" ht="11.25" customHeight="1" x14ac:dyDescent="0.25">
      <c r="A9" s="1"/>
      <c r="B9" s="1"/>
      <c r="C9" s="3" t="s">
        <v>1</v>
      </c>
      <c r="D9" s="3"/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1.25" customHeight="1" x14ac:dyDescent="0.25">
      <c r="A10" s="1"/>
      <c r="B10" s="94"/>
      <c r="C10" s="95" t="s">
        <v>2</v>
      </c>
      <c r="D10" s="94"/>
      <c r="E10" s="94"/>
      <c r="F10" s="94"/>
      <c r="G10" s="94"/>
      <c r="H10" s="94"/>
      <c r="I10" s="94"/>
      <c r="J10" s="94"/>
      <c r="K10" s="94"/>
      <c r="L10" s="9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1.25" customHeight="1" thickBot="1" x14ac:dyDescent="0.3">
      <c r="A11" s="1"/>
      <c r="B11" s="116" t="s">
        <v>3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00" t="s">
        <v>7</v>
      </c>
      <c r="N11" s="101"/>
      <c r="O11" s="101"/>
      <c r="P11" s="101"/>
      <c r="Q11" s="10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5.25" customHeight="1" x14ac:dyDescent="0.25">
      <c r="A12" s="1"/>
      <c r="B12" s="118" t="s">
        <v>4</v>
      </c>
      <c r="C12" s="120" t="s">
        <v>5</v>
      </c>
      <c r="D12" s="121"/>
      <c r="E12" s="121"/>
      <c r="F12" s="121"/>
      <c r="G12" s="122"/>
      <c r="H12" s="120" t="s">
        <v>6</v>
      </c>
      <c r="I12" s="121"/>
      <c r="J12" s="121"/>
      <c r="K12" s="121"/>
      <c r="L12" s="121"/>
      <c r="M12" s="102" t="s">
        <v>7</v>
      </c>
      <c r="N12" s="103"/>
      <c r="O12" s="104" t="s">
        <v>38</v>
      </c>
      <c r="P12" s="105"/>
      <c r="Q12" s="96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51.75" customHeight="1" thickBot="1" x14ac:dyDescent="0.3">
      <c r="A13" s="1"/>
      <c r="B13" s="119"/>
      <c r="C13" s="4" t="s">
        <v>8</v>
      </c>
      <c r="D13" s="5" t="s">
        <v>9</v>
      </c>
      <c r="E13" s="5" t="s">
        <v>10</v>
      </c>
      <c r="F13" s="5" t="s">
        <v>11</v>
      </c>
      <c r="G13" s="11" t="s">
        <v>12</v>
      </c>
      <c r="H13" s="4" t="s">
        <v>13</v>
      </c>
      <c r="I13" s="5" t="s">
        <v>14</v>
      </c>
      <c r="J13" s="9" t="s">
        <v>42</v>
      </c>
      <c r="K13" s="5" t="s">
        <v>15</v>
      </c>
      <c r="L13" s="10" t="s">
        <v>16</v>
      </c>
      <c r="M13" s="26" t="s">
        <v>40</v>
      </c>
      <c r="N13" s="24" t="s">
        <v>37</v>
      </c>
      <c r="O13" s="79" t="s">
        <v>41</v>
      </c>
      <c r="P13" s="80" t="s">
        <v>39</v>
      </c>
      <c r="Q13" s="25" t="s">
        <v>17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9.75" customHeight="1" x14ac:dyDescent="0.25">
      <c r="A14" s="1"/>
      <c r="B14" s="12">
        <v>1</v>
      </c>
      <c r="C14" s="13" t="s">
        <v>18</v>
      </c>
      <c r="D14" s="14"/>
      <c r="E14" s="46"/>
      <c r="F14" s="32"/>
      <c r="G14" s="33">
        <f t="shared" ref="G14:L14" si="0">SUM(G15:G17)</f>
        <v>0</v>
      </c>
      <c r="H14" s="34">
        <f t="shared" si="0"/>
        <v>0</v>
      </c>
      <c r="I14" s="32">
        <f t="shared" si="0"/>
        <v>0</v>
      </c>
      <c r="J14" s="32">
        <f t="shared" si="0"/>
        <v>0</v>
      </c>
      <c r="K14" s="32">
        <f t="shared" si="0"/>
        <v>0</v>
      </c>
      <c r="L14" s="35">
        <f t="shared" si="0"/>
        <v>0</v>
      </c>
      <c r="M14" s="34">
        <f>SUM(M15:M17)</f>
        <v>0</v>
      </c>
      <c r="N14" s="50" t="s">
        <v>45</v>
      </c>
      <c r="O14" s="81">
        <f>M14-L14</f>
        <v>0</v>
      </c>
      <c r="P14" s="72" t="e">
        <f>M14/L14</f>
        <v>#DIV/0!</v>
      </c>
      <c r="Q14" s="97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1.25" customHeight="1" x14ac:dyDescent="0.25">
      <c r="A15" s="1"/>
      <c r="B15" s="16" t="s">
        <v>19</v>
      </c>
      <c r="C15" s="6"/>
      <c r="D15" s="7"/>
      <c r="E15" s="47"/>
      <c r="F15" s="36"/>
      <c r="G15" s="37">
        <f t="shared" ref="G15:G17" si="1">E15*F15</f>
        <v>0</v>
      </c>
      <c r="H15" s="38"/>
      <c r="I15" s="36"/>
      <c r="J15" s="36"/>
      <c r="K15" s="36"/>
      <c r="L15" s="39">
        <f>SUM(H15:K15)</f>
        <v>0</v>
      </c>
      <c r="M15" s="38"/>
      <c r="N15" s="40"/>
      <c r="O15" s="82">
        <f t="shared" ref="O15:O38" si="2">M15-L15</f>
        <v>0</v>
      </c>
      <c r="P15" s="74" t="e">
        <f t="shared" ref="P15:P39" si="3">M15/L15</f>
        <v>#DIV/0!</v>
      </c>
      <c r="Q15" s="106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1.25" customHeight="1" x14ac:dyDescent="0.25">
      <c r="A16" s="1"/>
      <c r="B16" s="16" t="s">
        <v>20</v>
      </c>
      <c r="C16" s="6"/>
      <c r="D16" s="7"/>
      <c r="E16" s="47"/>
      <c r="F16" s="36"/>
      <c r="G16" s="37">
        <f t="shared" si="1"/>
        <v>0</v>
      </c>
      <c r="H16" s="38"/>
      <c r="I16" s="36"/>
      <c r="J16" s="36"/>
      <c r="K16" s="36"/>
      <c r="L16" s="39">
        <f t="shared" ref="L16:L17" si="4">SUM(H16:K16)</f>
        <v>0</v>
      </c>
      <c r="M16" s="38"/>
      <c r="N16" s="40"/>
      <c r="O16" s="82">
        <f t="shared" si="2"/>
        <v>0</v>
      </c>
      <c r="P16" s="74" t="e">
        <f t="shared" si="3"/>
        <v>#DIV/0!</v>
      </c>
      <c r="Q16" s="10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1.25" customHeight="1" thickBot="1" x14ac:dyDescent="0.3">
      <c r="A17" s="1"/>
      <c r="B17" s="17" t="s">
        <v>21</v>
      </c>
      <c r="C17" s="18" t="s">
        <v>22</v>
      </c>
      <c r="D17" s="19"/>
      <c r="E17" s="48"/>
      <c r="F17" s="41"/>
      <c r="G17" s="42">
        <f t="shared" si="1"/>
        <v>0</v>
      </c>
      <c r="H17" s="43"/>
      <c r="I17" s="41"/>
      <c r="J17" s="41"/>
      <c r="K17" s="41"/>
      <c r="L17" s="44">
        <f t="shared" si="4"/>
        <v>0</v>
      </c>
      <c r="M17" s="43"/>
      <c r="N17" s="45"/>
      <c r="O17" s="83">
        <f t="shared" si="2"/>
        <v>0</v>
      </c>
      <c r="P17" s="75" t="e">
        <f t="shared" si="3"/>
        <v>#DIV/0!</v>
      </c>
      <c r="Q17" s="107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9.75" customHeight="1" x14ac:dyDescent="0.25">
      <c r="A18" s="1"/>
      <c r="B18" s="12">
        <v>2</v>
      </c>
      <c r="C18" s="13" t="s">
        <v>23</v>
      </c>
      <c r="D18" s="14"/>
      <c r="E18" s="46"/>
      <c r="F18" s="32"/>
      <c r="G18" s="33">
        <f t="shared" ref="G18:L18" si="5">SUM(G19:G21)</f>
        <v>0</v>
      </c>
      <c r="H18" s="34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5">
        <f t="shared" si="5"/>
        <v>0</v>
      </c>
      <c r="M18" s="34">
        <f>SUM(M19:M21)</f>
        <v>0</v>
      </c>
      <c r="N18" s="50" t="s">
        <v>45</v>
      </c>
      <c r="O18" s="81">
        <f t="shared" si="2"/>
        <v>0</v>
      </c>
      <c r="P18" s="72" t="e">
        <f t="shared" si="3"/>
        <v>#DIV/0!</v>
      </c>
      <c r="Q18" s="97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1.25" customHeight="1" x14ac:dyDescent="0.25">
      <c r="A19" s="1"/>
      <c r="B19" s="20">
        <v>44563</v>
      </c>
      <c r="C19" s="6"/>
      <c r="D19" s="7"/>
      <c r="E19" s="47"/>
      <c r="F19" s="36"/>
      <c r="G19" s="37">
        <f t="shared" ref="G19:G21" si="6">E19*F19</f>
        <v>0</v>
      </c>
      <c r="H19" s="38"/>
      <c r="I19" s="36"/>
      <c r="J19" s="36"/>
      <c r="K19" s="36"/>
      <c r="L19" s="39">
        <f t="shared" ref="L19:L21" si="7">SUM(H19:K19)</f>
        <v>0</v>
      </c>
      <c r="M19" s="38"/>
      <c r="N19" s="40"/>
      <c r="O19" s="82">
        <f t="shared" si="2"/>
        <v>0</v>
      </c>
      <c r="P19" s="74" t="e">
        <f t="shared" si="3"/>
        <v>#DIV/0!</v>
      </c>
      <c r="Q19" s="98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1.25" customHeight="1" x14ac:dyDescent="0.25">
      <c r="A20" s="1"/>
      <c r="B20" s="20">
        <v>44594</v>
      </c>
      <c r="C20" s="6"/>
      <c r="D20" s="7"/>
      <c r="E20" s="47"/>
      <c r="F20" s="36"/>
      <c r="G20" s="37">
        <f t="shared" si="6"/>
        <v>0</v>
      </c>
      <c r="H20" s="38"/>
      <c r="I20" s="36"/>
      <c r="J20" s="36"/>
      <c r="K20" s="36"/>
      <c r="L20" s="39">
        <f t="shared" si="7"/>
        <v>0</v>
      </c>
      <c r="M20" s="38"/>
      <c r="N20" s="40"/>
      <c r="O20" s="82">
        <f t="shared" si="2"/>
        <v>0</v>
      </c>
      <c r="P20" s="74" t="e">
        <f t="shared" si="3"/>
        <v>#DIV/0!</v>
      </c>
      <c r="Q20" s="98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1.25" customHeight="1" thickBot="1" x14ac:dyDescent="0.3">
      <c r="A21" s="1"/>
      <c r="B21" s="21">
        <v>44622</v>
      </c>
      <c r="C21" s="18" t="s">
        <v>24</v>
      </c>
      <c r="D21" s="19"/>
      <c r="E21" s="48"/>
      <c r="F21" s="41"/>
      <c r="G21" s="42">
        <f t="shared" si="6"/>
        <v>0</v>
      </c>
      <c r="H21" s="43"/>
      <c r="I21" s="41"/>
      <c r="J21" s="41"/>
      <c r="K21" s="41"/>
      <c r="L21" s="44">
        <f t="shared" si="7"/>
        <v>0</v>
      </c>
      <c r="M21" s="43"/>
      <c r="N21" s="45"/>
      <c r="O21" s="83">
        <f t="shared" si="2"/>
        <v>0</v>
      </c>
      <c r="P21" s="75" t="e">
        <f t="shared" si="3"/>
        <v>#DIV/0!</v>
      </c>
      <c r="Q21" s="9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1.25" customHeight="1" x14ac:dyDescent="0.25">
      <c r="A22" s="1"/>
      <c r="B22" s="12">
        <v>3</v>
      </c>
      <c r="C22" s="13" t="s">
        <v>25</v>
      </c>
      <c r="D22" s="14"/>
      <c r="E22" s="46"/>
      <c r="F22" s="32"/>
      <c r="G22" s="33">
        <f t="shared" ref="G22:M22" si="8">SUM(G23:G25)</f>
        <v>0</v>
      </c>
      <c r="H22" s="34">
        <f t="shared" si="8"/>
        <v>0</v>
      </c>
      <c r="I22" s="32">
        <f t="shared" si="8"/>
        <v>0</v>
      </c>
      <c r="J22" s="32">
        <f t="shared" si="8"/>
        <v>0</v>
      </c>
      <c r="K22" s="32">
        <f t="shared" si="8"/>
        <v>0</v>
      </c>
      <c r="L22" s="35">
        <f t="shared" si="8"/>
        <v>0</v>
      </c>
      <c r="M22" s="34">
        <f t="shared" si="8"/>
        <v>0</v>
      </c>
      <c r="N22" s="50" t="s">
        <v>45</v>
      </c>
      <c r="O22" s="81">
        <f t="shared" si="2"/>
        <v>0</v>
      </c>
      <c r="P22" s="72" t="e">
        <f t="shared" si="3"/>
        <v>#DIV/0!</v>
      </c>
      <c r="Q22" s="97"/>
      <c r="R22" s="1"/>
      <c r="S22" s="1"/>
      <c r="T22" s="1"/>
      <c r="U22" s="49"/>
      <c r="V22" s="1"/>
      <c r="W22" s="1"/>
      <c r="X22" s="1"/>
      <c r="Y22" s="1"/>
      <c r="Z22" s="1"/>
      <c r="AA22" s="1"/>
      <c r="AB22" s="1"/>
    </row>
    <row r="23" spans="1:28" ht="11.25" customHeight="1" x14ac:dyDescent="0.25">
      <c r="A23" s="1"/>
      <c r="B23" s="20">
        <v>44564</v>
      </c>
      <c r="C23" s="6"/>
      <c r="D23" s="7"/>
      <c r="E23" s="47"/>
      <c r="F23" s="36"/>
      <c r="G23" s="37">
        <f t="shared" ref="G23:G25" si="9">E23*F23</f>
        <v>0</v>
      </c>
      <c r="H23" s="38"/>
      <c r="I23" s="36"/>
      <c r="J23" s="36"/>
      <c r="K23" s="36"/>
      <c r="L23" s="39">
        <f t="shared" ref="L23:L25" si="10">SUM(H23:K23)</f>
        <v>0</v>
      </c>
      <c r="M23" s="38"/>
      <c r="N23" s="40"/>
      <c r="O23" s="82">
        <f t="shared" si="2"/>
        <v>0</v>
      </c>
      <c r="P23" s="74" t="e">
        <f t="shared" si="3"/>
        <v>#DIV/0!</v>
      </c>
      <c r="Q23" s="9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1.25" customHeight="1" x14ac:dyDescent="0.25">
      <c r="A24" s="1"/>
      <c r="B24" s="20">
        <v>44595</v>
      </c>
      <c r="C24" s="6"/>
      <c r="D24" s="7"/>
      <c r="E24" s="47"/>
      <c r="F24" s="36"/>
      <c r="G24" s="37">
        <f t="shared" si="9"/>
        <v>0</v>
      </c>
      <c r="H24" s="38"/>
      <c r="I24" s="36"/>
      <c r="J24" s="36"/>
      <c r="K24" s="36"/>
      <c r="L24" s="39">
        <f t="shared" si="10"/>
        <v>0</v>
      </c>
      <c r="M24" s="38"/>
      <c r="N24" s="40"/>
      <c r="O24" s="82">
        <f t="shared" si="2"/>
        <v>0</v>
      </c>
      <c r="P24" s="74" t="e">
        <f t="shared" si="3"/>
        <v>#DIV/0!</v>
      </c>
      <c r="Q24" s="98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1.25" customHeight="1" thickBot="1" x14ac:dyDescent="0.3">
      <c r="A25" s="1"/>
      <c r="B25" s="21">
        <v>44623</v>
      </c>
      <c r="C25" s="18" t="s">
        <v>24</v>
      </c>
      <c r="D25" s="19"/>
      <c r="E25" s="48"/>
      <c r="F25" s="41"/>
      <c r="G25" s="42">
        <f t="shared" si="9"/>
        <v>0</v>
      </c>
      <c r="H25" s="43"/>
      <c r="I25" s="41"/>
      <c r="J25" s="41"/>
      <c r="K25" s="41"/>
      <c r="L25" s="44">
        <f t="shared" si="10"/>
        <v>0</v>
      </c>
      <c r="M25" s="43"/>
      <c r="N25" s="45"/>
      <c r="O25" s="83">
        <f t="shared" si="2"/>
        <v>0</v>
      </c>
      <c r="P25" s="75" t="e">
        <f t="shared" si="3"/>
        <v>#DIV/0!</v>
      </c>
      <c r="Q25" s="9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39.75" customHeight="1" x14ac:dyDescent="0.25">
      <c r="A26" s="1"/>
      <c r="B26" s="12">
        <v>4</v>
      </c>
      <c r="C26" s="15" t="s">
        <v>26</v>
      </c>
      <c r="D26" s="14"/>
      <c r="E26" s="46"/>
      <c r="F26" s="32"/>
      <c r="G26" s="33">
        <f t="shared" ref="G26:M26" si="11">SUM(G27:G29)</f>
        <v>0</v>
      </c>
      <c r="H26" s="34">
        <f t="shared" si="11"/>
        <v>0</v>
      </c>
      <c r="I26" s="32">
        <f t="shared" si="11"/>
        <v>0</v>
      </c>
      <c r="J26" s="32">
        <f t="shared" si="11"/>
        <v>0</v>
      </c>
      <c r="K26" s="32">
        <f t="shared" si="11"/>
        <v>0</v>
      </c>
      <c r="L26" s="35">
        <f t="shared" si="11"/>
        <v>0</v>
      </c>
      <c r="M26" s="34">
        <f t="shared" si="11"/>
        <v>0</v>
      </c>
      <c r="N26" s="50" t="s">
        <v>45</v>
      </c>
      <c r="O26" s="81">
        <f t="shared" si="2"/>
        <v>0</v>
      </c>
      <c r="P26" s="72" t="e">
        <f t="shared" si="3"/>
        <v>#DIV/0!</v>
      </c>
      <c r="Q26" s="97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1.25" customHeight="1" x14ac:dyDescent="0.25">
      <c r="A27" s="1"/>
      <c r="B27" s="20">
        <v>44565</v>
      </c>
      <c r="C27" s="6" t="s">
        <v>27</v>
      </c>
      <c r="D27" s="7"/>
      <c r="E27" s="47"/>
      <c r="F27" s="36"/>
      <c r="G27" s="37">
        <f t="shared" ref="G27:G29" si="12">E27*F27</f>
        <v>0</v>
      </c>
      <c r="H27" s="38"/>
      <c r="I27" s="36"/>
      <c r="J27" s="36"/>
      <c r="K27" s="36"/>
      <c r="L27" s="39">
        <f t="shared" ref="L27:L29" si="13">SUM(H27:K27)</f>
        <v>0</v>
      </c>
      <c r="M27" s="38"/>
      <c r="N27" s="40"/>
      <c r="O27" s="82">
        <f t="shared" si="2"/>
        <v>0</v>
      </c>
      <c r="P27" s="74" t="e">
        <f t="shared" si="3"/>
        <v>#DIV/0!</v>
      </c>
      <c r="Q27" s="98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1.25" customHeight="1" x14ac:dyDescent="0.25">
      <c r="A28" s="1"/>
      <c r="B28" s="20">
        <v>44596</v>
      </c>
      <c r="C28" s="6" t="s">
        <v>28</v>
      </c>
      <c r="D28" s="7"/>
      <c r="E28" s="47"/>
      <c r="F28" s="36"/>
      <c r="G28" s="37">
        <f t="shared" si="12"/>
        <v>0</v>
      </c>
      <c r="H28" s="38"/>
      <c r="I28" s="36"/>
      <c r="J28" s="36"/>
      <c r="K28" s="36"/>
      <c r="L28" s="39">
        <f t="shared" si="13"/>
        <v>0</v>
      </c>
      <c r="M28" s="38"/>
      <c r="N28" s="40"/>
      <c r="O28" s="82">
        <f t="shared" si="2"/>
        <v>0</v>
      </c>
      <c r="P28" s="74" t="e">
        <f t="shared" si="3"/>
        <v>#DIV/0!</v>
      </c>
      <c r="Q28" s="98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1.25" customHeight="1" thickBot="1" x14ac:dyDescent="0.3">
      <c r="A29" s="1"/>
      <c r="B29" s="21">
        <v>44624</v>
      </c>
      <c r="C29" s="18" t="s">
        <v>29</v>
      </c>
      <c r="D29" s="19"/>
      <c r="E29" s="48"/>
      <c r="F29" s="41"/>
      <c r="G29" s="42">
        <f t="shared" si="12"/>
        <v>0</v>
      </c>
      <c r="H29" s="43"/>
      <c r="I29" s="41"/>
      <c r="J29" s="41"/>
      <c r="K29" s="41"/>
      <c r="L29" s="44">
        <f t="shared" si="13"/>
        <v>0</v>
      </c>
      <c r="M29" s="43"/>
      <c r="N29" s="45"/>
      <c r="O29" s="83">
        <f t="shared" si="2"/>
        <v>0</v>
      </c>
      <c r="P29" s="75" t="e">
        <f t="shared" si="3"/>
        <v>#DIV/0!</v>
      </c>
      <c r="Q29" s="9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9.75" customHeight="1" x14ac:dyDescent="0.25">
      <c r="A30" s="1"/>
      <c r="B30" s="12">
        <v>5</v>
      </c>
      <c r="C30" s="15" t="s">
        <v>30</v>
      </c>
      <c r="D30" s="14"/>
      <c r="E30" s="46"/>
      <c r="F30" s="32"/>
      <c r="G30" s="33">
        <f t="shared" ref="G30:M30" si="14">SUM(G31:G33)</f>
        <v>0</v>
      </c>
      <c r="H30" s="34">
        <f t="shared" si="14"/>
        <v>0</v>
      </c>
      <c r="I30" s="32">
        <f t="shared" si="14"/>
        <v>0</v>
      </c>
      <c r="J30" s="32">
        <f t="shared" si="14"/>
        <v>0</v>
      </c>
      <c r="K30" s="32">
        <f t="shared" si="14"/>
        <v>0</v>
      </c>
      <c r="L30" s="35">
        <f t="shared" si="14"/>
        <v>0</v>
      </c>
      <c r="M30" s="34">
        <f t="shared" si="14"/>
        <v>0</v>
      </c>
      <c r="N30" s="50" t="s">
        <v>45</v>
      </c>
      <c r="O30" s="81">
        <f t="shared" si="2"/>
        <v>0</v>
      </c>
      <c r="P30" s="72" t="e">
        <f t="shared" si="3"/>
        <v>#DIV/0!</v>
      </c>
      <c r="Q30" s="97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1.25" customHeight="1" x14ac:dyDescent="0.25">
      <c r="A31" s="1"/>
      <c r="B31" s="22">
        <v>44566</v>
      </c>
      <c r="C31" s="6"/>
      <c r="D31" s="7"/>
      <c r="E31" s="47"/>
      <c r="F31" s="36"/>
      <c r="G31" s="37">
        <f t="shared" ref="G31:G33" si="15">E31*F31</f>
        <v>0</v>
      </c>
      <c r="H31" s="38"/>
      <c r="I31" s="36"/>
      <c r="J31" s="36"/>
      <c r="K31" s="36"/>
      <c r="L31" s="39">
        <f t="shared" ref="L31:L33" si="16">SUM(H31:K31)</f>
        <v>0</v>
      </c>
      <c r="M31" s="38"/>
      <c r="N31" s="40"/>
      <c r="O31" s="82">
        <f t="shared" si="2"/>
        <v>0</v>
      </c>
      <c r="P31" s="74" t="e">
        <f t="shared" si="3"/>
        <v>#DIV/0!</v>
      </c>
      <c r="Q31" s="98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1.25" customHeight="1" x14ac:dyDescent="0.25">
      <c r="A32" s="1"/>
      <c r="B32" s="22">
        <v>44597</v>
      </c>
      <c r="C32" s="6"/>
      <c r="D32" s="7"/>
      <c r="E32" s="47"/>
      <c r="F32" s="36"/>
      <c r="G32" s="37">
        <f t="shared" si="15"/>
        <v>0</v>
      </c>
      <c r="H32" s="38"/>
      <c r="I32" s="36"/>
      <c r="J32" s="36"/>
      <c r="K32" s="36"/>
      <c r="L32" s="39">
        <f t="shared" si="16"/>
        <v>0</v>
      </c>
      <c r="M32" s="38"/>
      <c r="N32" s="40"/>
      <c r="O32" s="82">
        <f t="shared" si="2"/>
        <v>0</v>
      </c>
      <c r="P32" s="74" t="e">
        <f t="shared" si="3"/>
        <v>#DIV/0!</v>
      </c>
      <c r="Q32" s="98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1.25" customHeight="1" thickBot="1" x14ac:dyDescent="0.3">
      <c r="A33" s="1"/>
      <c r="B33" s="23">
        <v>44625</v>
      </c>
      <c r="C33" s="18" t="s">
        <v>31</v>
      </c>
      <c r="D33" s="19"/>
      <c r="E33" s="48"/>
      <c r="F33" s="41"/>
      <c r="G33" s="42">
        <f t="shared" si="15"/>
        <v>0</v>
      </c>
      <c r="H33" s="43"/>
      <c r="I33" s="41"/>
      <c r="J33" s="41"/>
      <c r="K33" s="41"/>
      <c r="L33" s="44">
        <f t="shared" si="16"/>
        <v>0</v>
      </c>
      <c r="M33" s="69"/>
      <c r="N33" s="70"/>
      <c r="O33" s="84">
        <f t="shared" si="2"/>
        <v>0</v>
      </c>
      <c r="P33" s="85" t="e">
        <f t="shared" si="3"/>
        <v>#DIV/0!</v>
      </c>
      <c r="Q33" s="99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9.75" customHeight="1" x14ac:dyDescent="0.25">
      <c r="A34" s="1"/>
      <c r="B34" s="12">
        <v>6</v>
      </c>
      <c r="C34" s="13" t="s">
        <v>32</v>
      </c>
      <c r="D34" s="14"/>
      <c r="E34" s="46"/>
      <c r="F34" s="32"/>
      <c r="G34" s="33">
        <f t="shared" ref="G34:M34" si="17">SUM(G35:G37)</f>
        <v>0</v>
      </c>
      <c r="H34" s="34">
        <f t="shared" si="17"/>
        <v>0</v>
      </c>
      <c r="I34" s="32">
        <f t="shared" si="17"/>
        <v>0</v>
      </c>
      <c r="J34" s="32">
        <f t="shared" si="17"/>
        <v>0</v>
      </c>
      <c r="K34" s="32">
        <f t="shared" si="17"/>
        <v>0</v>
      </c>
      <c r="L34" s="33">
        <f t="shared" si="17"/>
        <v>0</v>
      </c>
      <c r="M34" s="71">
        <f t="shared" si="17"/>
        <v>0</v>
      </c>
      <c r="N34" s="65" t="s">
        <v>45</v>
      </c>
      <c r="O34" s="81">
        <f t="shared" si="2"/>
        <v>0</v>
      </c>
      <c r="P34" s="72" t="e">
        <f t="shared" si="3"/>
        <v>#DIV/0!</v>
      </c>
      <c r="Q34" s="97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1.25" customHeight="1" x14ac:dyDescent="0.25">
      <c r="A35" s="1"/>
      <c r="B35" s="20">
        <v>44567</v>
      </c>
      <c r="C35" s="6"/>
      <c r="D35" s="7"/>
      <c r="E35" s="47"/>
      <c r="F35" s="36"/>
      <c r="G35" s="37">
        <f t="shared" ref="G35:G37" si="18">E35*F35</f>
        <v>0</v>
      </c>
      <c r="H35" s="38"/>
      <c r="I35" s="36"/>
      <c r="J35" s="36"/>
      <c r="K35" s="36"/>
      <c r="L35" s="37">
        <f t="shared" ref="L35:L37" si="19">SUM(H35:K35)</f>
        <v>0</v>
      </c>
      <c r="M35" s="73"/>
      <c r="N35" s="66"/>
      <c r="O35" s="82">
        <f t="shared" si="2"/>
        <v>0</v>
      </c>
      <c r="P35" s="74" t="e">
        <f t="shared" si="3"/>
        <v>#DIV/0!</v>
      </c>
      <c r="Q35" s="98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1.25" customHeight="1" x14ac:dyDescent="0.25">
      <c r="A36" s="1"/>
      <c r="B36" s="20">
        <v>44598</v>
      </c>
      <c r="C36" s="6"/>
      <c r="D36" s="7"/>
      <c r="E36" s="47"/>
      <c r="F36" s="36"/>
      <c r="G36" s="37">
        <f t="shared" si="18"/>
        <v>0</v>
      </c>
      <c r="H36" s="38"/>
      <c r="I36" s="36"/>
      <c r="J36" s="36"/>
      <c r="K36" s="36"/>
      <c r="L36" s="37">
        <f t="shared" si="19"/>
        <v>0</v>
      </c>
      <c r="M36" s="73"/>
      <c r="N36" s="66"/>
      <c r="O36" s="82">
        <f t="shared" si="2"/>
        <v>0</v>
      </c>
      <c r="P36" s="74" t="e">
        <f t="shared" si="3"/>
        <v>#DIV/0!</v>
      </c>
      <c r="Q36" s="98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1.25" customHeight="1" thickBot="1" x14ac:dyDescent="0.3">
      <c r="A37" s="1"/>
      <c r="B37" s="21">
        <v>44626</v>
      </c>
      <c r="C37" s="18" t="s">
        <v>31</v>
      </c>
      <c r="D37" s="19"/>
      <c r="E37" s="48"/>
      <c r="F37" s="41"/>
      <c r="G37" s="42">
        <f t="shared" si="18"/>
        <v>0</v>
      </c>
      <c r="H37" s="43"/>
      <c r="I37" s="41"/>
      <c r="J37" s="41"/>
      <c r="K37" s="41"/>
      <c r="L37" s="42">
        <f t="shared" si="19"/>
        <v>0</v>
      </c>
      <c r="M37" s="73"/>
      <c r="N37" s="67"/>
      <c r="O37" s="83">
        <f t="shared" si="2"/>
        <v>0</v>
      </c>
      <c r="P37" s="75" t="e">
        <f t="shared" si="3"/>
        <v>#DIV/0!</v>
      </c>
      <c r="Q37" s="9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1.25" customHeight="1" thickBot="1" x14ac:dyDescent="0.3">
      <c r="A38" s="1"/>
      <c r="B38" s="55"/>
      <c r="C38" s="56" t="s">
        <v>43</v>
      </c>
      <c r="D38" s="57"/>
      <c r="E38" s="58"/>
      <c r="F38" s="59"/>
      <c r="G38" s="60">
        <f>E38*F38</f>
        <v>0</v>
      </c>
      <c r="H38" s="61" t="s">
        <v>44</v>
      </c>
      <c r="I38" s="62"/>
      <c r="J38" s="62"/>
      <c r="K38" s="62"/>
      <c r="L38" s="64">
        <f>SUM(I38:K38)</f>
        <v>0</v>
      </c>
      <c r="M38" s="73"/>
      <c r="N38" s="59"/>
      <c r="O38" s="86">
        <f t="shared" si="2"/>
        <v>0</v>
      </c>
      <c r="P38" s="76" t="e">
        <f t="shared" si="3"/>
        <v>#DIV/0!</v>
      </c>
      <c r="Q38" s="63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27.75" customHeight="1" thickBot="1" x14ac:dyDescent="0.3">
      <c r="A39" s="1"/>
      <c r="B39" s="51"/>
      <c r="C39" s="111" t="s">
        <v>33</v>
      </c>
      <c r="D39" s="112"/>
      <c r="E39" s="112"/>
      <c r="F39" s="113"/>
      <c r="G39" s="52">
        <f>G14+G18+G22+G26+G30+G34+G38</f>
        <v>0</v>
      </c>
      <c r="H39" s="53">
        <f>H14+H18+H22+H26+H30+H34</f>
        <v>0</v>
      </c>
      <c r="I39" s="53">
        <f t="shared" ref="I39:O39" si="20">I14+I18+I22+I26+I30+I34+I38</f>
        <v>0</v>
      </c>
      <c r="J39" s="53">
        <f t="shared" si="20"/>
        <v>0</v>
      </c>
      <c r="K39" s="53">
        <f t="shared" si="20"/>
        <v>0</v>
      </c>
      <c r="L39" s="52">
        <f t="shared" si="20"/>
        <v>0</v>
      </c>
      <c r="M39" s="77">
        <f t="shared" si="20"/>
        <v>0</v>
      </c>
      <c r="N39" s="68" t="s">
        <v>45</v>
      </c>
      <c r="O39" s="87">
        <f t="shared" si="20"/>
        <v>0</v>
      </c>
      <c r="P39" s="78" t="e">
        <f t="shared" si="3"/>
        <v>#DIV/0!</v>
      </c>
      <c r="Q39" s="54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31" customFormat="1" ht="19.5" customHeight="1" x14ac:dyDescent="0.25">
      <c r="A40" s="28"/>
      <c r="B40" s="27"/>
      <c r="C40" s="29"/>
      <c r="D40" s="30"/>
      <c r="E40" s="30"/>
      <c r="F40" s="30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spans="1:28" ht="19.5" customHeight="1" x14ac:dyDescent="0.25">
      <c r="A41" s="1"/>
      <c r="B41" s="1"/>
      <c r="C41" s="1"/>
      <c r="D41" s="1"/>
      <c r="E41" s="1"/>
      <c r="F41" s="1"/>
      <c r="G41" s="1" t="s">
        <v>34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25">
      <c r="A42" s="1"/>
      <c r="B42" s="1"/>
      <c r="C42" s="1"/>
      <c r="D42" s="1"/>
      <c r="E42" s="1"/>
      <c r="F42" s="1"/>
      <c r="G42" s="1" t="s">
        <v>35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25">
      <c r="A43" s="1"/>
      <c r="B43" s="8" t="s">
        <v>36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1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1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1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1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1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1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1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1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1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1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1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1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1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1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1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1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1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1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1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1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1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1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1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1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1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1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1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1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1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1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1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1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1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1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1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1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1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1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1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1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1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1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1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1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1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1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1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1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1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1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1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1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1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1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1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1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1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1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1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1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1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1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1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1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1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1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1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1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1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1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1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1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1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1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1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1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1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1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1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1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1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1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1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1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1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1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1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1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1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1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1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1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1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1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1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1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1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1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1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1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1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1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1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1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1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1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1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1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1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1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1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1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1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1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1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1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1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1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1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1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1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1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1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1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1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1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1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1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1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1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1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1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1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1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1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1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1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1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1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1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1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1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1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1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1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1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1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1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1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1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1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1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1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1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1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1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1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1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1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1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1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1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1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1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1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1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1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1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1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1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1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1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1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1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1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1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1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1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1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1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1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1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1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1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1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1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1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1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1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1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1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1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1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1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1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1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1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1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1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1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1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1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1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1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1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1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1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1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1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1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1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1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1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1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1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1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1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1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1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1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1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1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1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1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1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1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1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1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1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1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1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1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1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1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1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1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1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1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1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1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1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1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1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1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1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1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1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1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1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1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1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1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1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1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1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1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1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1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1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1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1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1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1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1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1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1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1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1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1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1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1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1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1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1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1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1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1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1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1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1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1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1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1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1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1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1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1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1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1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1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1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1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1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1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1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1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1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1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1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1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1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1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1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1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1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1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1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1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1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1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1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1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1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1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1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1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1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1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1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1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1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1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1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1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1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1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1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1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1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1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1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1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1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1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1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1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1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1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1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1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1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1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1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1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1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1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1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1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1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1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1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1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1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1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1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1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1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1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1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1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1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1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1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1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1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1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1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1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1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1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1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1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1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1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1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1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1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1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1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1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1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1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1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1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1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1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1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1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1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1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1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1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1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1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1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1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1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1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1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1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1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1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1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1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1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1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1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1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1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1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1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1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1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1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1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1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1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1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1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1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1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1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1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1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1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1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1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1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1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1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1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1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1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1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1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1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1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1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1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1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1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1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1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1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1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1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1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1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1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1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1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1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1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1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1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1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1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1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1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1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1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1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1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1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1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1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1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1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1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1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1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1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1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1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1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1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1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1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1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1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1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1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1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1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1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1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1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1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1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1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1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1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1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1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1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1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1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1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1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1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1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1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1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1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1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1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1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1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1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1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1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1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1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1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1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1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1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1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1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1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1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1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1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1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1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1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1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1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1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1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1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1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1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1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1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1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1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1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1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1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1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1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1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1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1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1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1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1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1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1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1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1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1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1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1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1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1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1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1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1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1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1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1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1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1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1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1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1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1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1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1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1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1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1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1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1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1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1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1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1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1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1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1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1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1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1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1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1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1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1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1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1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1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1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1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1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1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1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1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1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1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1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1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1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1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1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1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1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1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1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1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1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1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1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1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1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1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1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1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1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1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1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1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1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1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1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1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1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1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1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1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1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1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1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1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1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1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1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1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1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1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1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1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1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1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1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1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1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1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1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1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1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1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1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1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1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1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1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1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1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1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1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1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1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1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1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1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1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1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1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1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1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1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1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1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1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1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1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1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1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1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1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1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1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1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1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1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1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1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1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1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1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1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1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1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1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1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1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1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1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1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1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1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1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1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1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1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1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1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1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1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1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1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1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1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1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1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1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1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1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1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1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1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1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1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1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1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1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1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1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1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1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1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1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1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1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1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1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1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1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1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1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1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1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1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1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1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1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1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1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1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1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1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1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1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1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1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1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1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1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1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1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1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1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1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1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1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1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1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1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1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1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1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1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1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1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1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1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1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1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1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1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1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1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1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1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1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1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1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1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1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1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1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1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1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1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1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1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1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1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1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1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1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1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1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1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1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1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1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1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1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1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1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1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1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1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1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1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1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1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1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1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1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1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1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1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1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1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1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1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1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1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1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1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1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1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1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1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1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1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1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1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1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1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1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1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1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1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1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1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1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1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1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1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1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1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1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1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1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1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1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1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1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1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1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1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1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1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1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1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1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1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1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1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1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1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1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1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1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1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1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1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1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1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1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1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1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1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1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1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1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1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1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1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1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1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1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1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1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1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1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1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1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1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1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1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1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1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1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1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1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1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1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1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1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1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1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1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1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1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1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1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1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1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1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1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1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1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1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1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1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1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1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1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1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1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1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1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1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1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1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1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1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1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1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1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1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1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1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1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1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1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1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</sheetData>
  <mergeCells count="25">
    <mergeCell ref="D1:L1"/>
    <mergeCell ref="D2:L2"/>
    <mergeCell ref="D3:H3"/>
    <mergeCell ref="I3:L3"/>
    <mergeCell ref="D4:H4"/>
    <mergeCell ref="I4:L4"/>
    <mergeCell ref="I5:L5"/>
    <mergeCell ref="C39:F39"/>
    <mergeCell ref="D5:H5"/>
    <mergeCell ref="D6:H6"/>
    <mergeCell ref="I6:L6"/>
    <mergeCell ref="B11:L11"/>
    <mergeCell ref="B12:B13"/>
    <mergeCell ref="C12:G12"/>
    <mergeCell ref="H12:L12"/>
    <mergeCell ref="D7:H7"/>
    <mergeCell ref="Q22:Q25"/>
    <mergeCell ref="Q26:Q29"/>
    <mergeCell ref="Q30:Q33"/>
    <mergeCell ref="Q34:Q37"/>
    <mergeCell ref="M11:Q11"/>
    <mergeCell ref="M12:N12"/>
    <mergeCell ref="O12:P12"/>
    <mergeCell ref="Q14:Q17"/>
    <mergeCell ref="Q18:Q21"/>
  </mergeCells>
  <pageMargins left="0.23622047244094491" right="0.23622047244094491" top="0.74803149606299213" bottom="0.74803149606299213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 Papazova</dc:creator>
  <cp:lastModifiedBy>Nelina Tsarova</cp:lastModifiedBy>
  <cp:lastPrinted>2022-10-21T08:54:35Z</cp:lastPrinted>
  <dcterms:created xsi:type="dcterms:W3CDTF">2021-10-25T10:23:10Z</dcterms:created>
  <dcterms:modified xsi:type="dcterms:W3CDTF">2022-10-27T13:31:13Z</dcterms:modified>
</cp:coreProperties>
</file>